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<sst xmlns="http://schemas.openxmlformats.org/spreadsheetml/2006/main" count="30" uniqueCount="30">
  <si>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2023年全县一般公共预算支出决算表</t>
  </si>
  <si>
    <t>单位:万元</t>
  </si>
  <si>
    <t>预  算  科  目</t>
  </si>
  <si>
    <t>变动          预算数</t>
  </si>
  <si>
    <t>决算数</t>
  </si>
  <si>
    <t>占变动　　　预算的%</t>
  </si>
  <si>
    <t>上年同期完成数</t>
  </si>
  <si>
    <t>增长%</t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</si>
  <si>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</si>
  <si>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</si>
  <si>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</si>
  <si>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</si>
  <si>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</si>
  <si>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</si>
  <si>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</si>
  <si>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</si>
  <si>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</si>
  <si>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</si>
  <si>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</si>
  <si>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</si>
  <si>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</si>
  <si>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</si>
  <si>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自然资源海洋气象等支出</t>
  </si>
  <si>
    <t>住房保障支出</t>
  </si>
  <si>
    <t>粮油物资储备支出</t>
  </si>
  <si>
    <t>灾害防治及应急管理支出</t>
  </si>
  <si>
    <t>债务付息支出</t>
  </si>
  <si>
    <t>债务发行费用支出</t>
  </si>
  <si>
    <t>其他支出</t>
  </si>
  <si>
    <t>合　　　　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</si>
</sst>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Arial"/>
      <charset val="0"/>
    </font>
    <font>
      <sz val="21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" fontId="1" fillId="0" borderId="0">
      <alignment vertical="center"/>
    </xf>
    <xf numFmtId="0" fontId="26" fillId="0" borderId="0" applyBorder="0"/>
    <xf numFmtId="0" fontId="26" fillId="0" borderId="0"/>
  </cellStyleXfs>
  <cellXfs count="21">
    <xf numFmtId="0" fontId="0" fillId="0" borderId="0" xfId="0">
      <alignment vertical="center"/>
    </xf>
    <xf numFmtId="1" fontId="1" fillId="0" borderId="0" xfId="49" applyFont="1" applyFill="1" applyBorder="1" applyAlignment="1">
      <alignment vertical="center"/>
    </xf>
    <xf numFmtId="1" fontId="2" fillId="0" borderId="0" xfId="51" applyNumberFormat="1" applyFont="1" applyFill="1" applyAlignment="1">
      <alignment horizontal="center" vertical="center"/>
    </xf>
    <xf numFmtId="1" fontId="3" fillId="0" borderId="0" xfId="49" applyNumberFormat="1" applyFont="1" applyFill="1" applyBorder="1" applyAlignment="1" applyProtection="1">
      <alignment vertical="center"/>
    </xf>
    <xf numFmtId="1" fontId="4" fillId="0" borderId="0" xfId="49" applyNumberFormat="1" applyFont="1" applyFill="1" applyBorder="1" applyAlignment="1" applyProtection="1">
      <alignment vertical="center"/>
    </xf>
    <xf numFmtId="1" fontId="3" fillId="0" borderId="0" xfId="49" applyNumberFormat="1" applyFont="1" applyFill="1" applyBorder="1" applyAlignment="1" applyProtection="1">
      <alignment horizontal="right" vertical="center"/>
    </xf>
    <xf numFmtId="1" fontId="5" fillId="0" borderId="1" xfId="49" applyNumberFormat="1" applyFont="1" applyFill="1" applyBorder="1" applyAlignment="1" applyProtection="1">
      <alignment horizontal="center" vertical="center"/>
    </xf>
    <xf numFmtId="1" fontId="5" fillId="0" borderId="2" xfId="49" applyNumberFormat="1" applyFont="1" applyFill="1" applyBorder="1" applyAlignment="1" applyProtection="1">
      <alignment horizontal="center" vertical="center" wrapText="1"/>
    </xf>
    <xf numFmtId="1" fontId="5" fillId="0" borderId="3" xfId="49" applyNumberFormat="1" applyFont="1" applyFill="1" applyBorder="1" applyAlignment="1" applyProtection="1">
      <alignment horizontal="center" vertical="center" wrapText="1"/>
    </xf>
    <xf numFmtId="1" fontId="5" fillId="0" borderId="4" xfId="49" applyNumberFormat="1" applyFont="1" applyFill="1" applyBorder="1" applyAlignment="1" applyProtection="1">
      <alignment horizontal="center" vertical="center"/>
    </xf>
    <xf numFmtId="1" fontId="5" fillId="0" borderId="5" xfId="49" applyNumberFormat="1" applyFont="1" applyFill="1" applyBorder="1" applyAlignment="1" applyProtection="1">
      <alignment horizontal="center" vertical="center" wrapText="1"/>
    </xf>
    <xf numFmtId="0" fontId="4" fillId="0" borderId="2" xfId="50" applyFont="1" applyFill="1" applyBorder="1" applyAlignment="1">
      <alignment vertical="center"/>
    </xf>
    <xf numFmtId="1" fontId="4" fillId="0" borderId="2" xfId="50" applyNumberFormat="1" applyFont="1" applyFill="1" applyBorder="1" applyAlignment="1">
      <alignment horizontal="center" vertical="distributed"/>
    </xf>
    <xf numFmtId="2" fontId="3" fillId="0" borderId="2" xfId="49" applyNumberFormat="1" applyFont="1" applyFill="1" applyBorder="1" applyAlignment="1" applyProtection="1">
      <alignment horizontal="center" vertical="distributed"/>
    </xf>
    <xf numFmtId="1" fontId="4" fillId="0" borderId="2" xfId="50" applyNumberFormat="1" applyFont="1" applyFill="1" applyBorder="1" applyAlignment="1">
      <alignment horizontal="center" vertical="distributed"/>
    </xf>
    <xf numFmtId="1" fontId="1" fillId="0" borderId="2" xfId="49" applyFont="1" applyFill="1" applyBorder="1" applyAlignment="1">
      <alignment vertical="center"/>
    </xf>
    <xf numFmtId="1" fontId="4" fillId="0" borderId="2" xfId="49" applyFont="1" applyFill="1" applyBorder="1" applyAlignment="1">
      <alignment vertical="center"/>
    </xf>
    <xf numFmtId="1" fontId="4" fillId="0" borderId="0" xfId="49" applyFont="1" applyFill="1" applyBorder="1" applyAlignment="1">
      <alignment vertical="center"/>
    </xf>
    <xf numFmtId="0" fontId="6" fillId="0" borderId="2" xfId="50" applyFont="1" applyFill="1" applyBorder="1" applyAlignment="1">
      <alignment horizontal="center" vertical="center"/>
    </xf>
    <xf numFmtId="1" fontId="6" fillId="0" borderId="2" xfId="50" applyNumberFormat="1" applyFont="1" applyFill="1" applyBorder="1" applyAlignment="1">
      <alignment horizontal="center" vertical="distributed"/>
    </xf>
    <xf numFmtId="2" fontId="5" fillId="0" borderId="2" xfId="49" applyNumberFormat="1" applyFont="1" applyFill="1" applyBorder="1" applyAlignment="1" applyProtection="1">
      <alignment horizontal="center" vertical="distributed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03年预算内经费支出分析表" xfId="49"/>
    <cellStyle name="常规_zxqk01" xfId="50"/>
    <cellStyle name="常规_全市代编预算(地方增10.83)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8" workbookViewId="0">
      <selection activeCell="G17" sqref="G17"/>
    </sheetView>
  </sheetViews>
  <sheetFormatPr defaultColWidth="12" defaultRowHeight="15" outlineLevelCol="6"/>
  <cols>
    <col min="1" max="1" width="28.4" style="1" customWidth="1"/>
    <col min="2" max="4" width="9.6" style="1" customWidth="1"/>
    <col min="5" max="5" width="11.225" style="1" customWidth="1"/>
    <col min="6" max="6" width="9.6" style="1" customWidth="1"/>
    <col min="7" max="16384" width="12" style="1"/>
  </cols>
  <sheetData>
    <row r="1" s="1" customFormat="1" ht="34" customHeight="1" spans="1:6">
      <c r="A1" s="2" t="s">
        <v>0</v>
      </c>
      <c r="B1" s="2"/>
      <c r="C1" s="2"/>
      <c r="D1" s="2"/>
      <c r="E1" s="2"/>
      <c r="F1" s="2"/>
    </row>
    <row r="2" s="1" customFormat="1" ht="20.1" customHeight="1" spans="1:6">
      <c r="A2" s="3"/>
      <c r="B2" s="4"/>
      <c r="C2" s="3"/>
      <c r="D2" s="3"/>
      <c r="E2" s="3"/>
      <c r="F2" s="5" t="s">
        <v>1</v>
      </c>
    </row>
    <row r="3" s="1" customFormat="1" ht="19.65" customHeight="1" spans="1:6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</row>
    <row r="4" s="1" customFormat="1" ht="28" customHeight="1" spans="1:6">
      <c r="A4" s="9"/>
      <c r="B4" s="7"/>
      <c r="C4" s="7"/>
      <c r="D4" s="7"/>
      <c r="E4" s="10"/>
      <c r="F4" s="7"/>
    </row>
    <row r="5" s="1" customFormat="1" ht="29" customHeight="1" spans="1:6">
      <c r="A5" s="11" t="s">
        <v>8</v>
      </c>
      <c r="B5" s="12">
        <v>24075</v>
      </c>
      <c r="C5" s="12">
        <v>22683</v>
      </c>
      <c r="D5" s="13">
        <f t="shared" ref="D5:D23" si="0">C5/B5*100</f>
        <v>94.2180685358256</v>
      </c>
      <c r="E5" s="14">
        <v>27276</v>
      </c>
      <c r="F5" s="13">
        <f t="shared" ref="F5:F26" si="1">C5/E5*100-100</f>
        <v>-16.8389793224813</v>
      </c>
    </row>
    <row r="6" s="1" customFormat="1" ht="29" customHeight="1" spans="1:6">
      <c r="A6" s="15" t="s">
        <v>9</v>
      </c>
      <c r="B6" s="12"/>
      <c r="C6" s="12">
        <v>0</v>
      </c>
      <c r="D6" s="13"/>
      <c r="E6" s="14"/>
      <c r="F6" s="13"/>
    </row>
    <row r="7" s="1" customFormat="1" ht="29" customHeight="1" spans="1:6">
      <c r="A7" s="11" t="s">
        <v>10</v>
      </c>
      <c r="B7" s="12">
        <v>7421</v>
      </c>
      <c r="C7" s="12">
        <v>7409</v>
      </c>
      <c r="D7" s="13">
        <f t="shared" si="0"/>
        <v>99.8382967255087</v>
      </c>
      <c r="E7" s="14">
        <v>7672</v>
      </c>
      <c r="F7" s="13">
        <f t="shared" si="1"/>
        <v>-3.42805005213765</v>
      </c>
    </row>
    <row r="8" s="1" customFormat="1" ht="29" customHeight="1" spans="1:6">
      <c r="A8" s="11" t="s">
        <v>11</v>
      </c>
      <c r="B8" s="12">
        <v>41479</v>
      </c>
      <c r="C8" s="12">
        <v>37453</v>
      </c>
      <c r="D8" s="13">
        <f t="shared" si="0"/>
        <v>90.2938836519685</v>
      </c>
      <c r="E8" s="14">
        <v>32904</v>
      </c>
      <c r="F8" s="13">
        <f t="shared" si="1"/>
        <v>13.8250668611719</v>
      </c>
    </row>
    <row r="9" s="1" customFormat="1" ht="29" customHeight="1" spans="1:6">
      <c r="A9" s="11" t="s">
        <v>12</v>
      </c>
      <c r="B9" s="12">
        <v>3301</v>
      </c>
      <c r="C9" s="12">
        <v>3239</v>
      </c>
      <c r="D9" s="13">
        <f t="shared" si="0"/>
        <v>98.1217812784005</v>
      </c>
      <c r="E9" s="14">
        <v>1654</v>
      </c>
      <c r="F9" s="13">
        <f t="shared" si="1"/>
        <v>95.8282950423217</v>
      </c>
    </row>
    <row r="10" s="1" customFormat="1" ht="29" customHeight="1" spans="1:6">
      <c r="A10" s="11" t="s">
        <v>13</v>
      </c>
      <c r="B10" s="12">
        <v>11674</v>
      </c>
      <c r="C10" s="12">
        <v>7745</v>
      </c>
      <c r="D10" s="13">
        <f t="shared" si="0"/>
        <v>66.3440123351037</v>
      </c>
      <c r="E10" s="14">
        <v>8158</v>
      </c>
      <c r="F10" s="13">
        <f t="shared" si="1"/>
        <v>-5.06251532238294</v>
      </c>
    </row>
    <row r="11" s="1" customFormat="1" ht="29" customHeight="1" spans="1:6">
      <c r="A11" s="11" t="s">
        <v>14</v>
      </c>
      <c r="B11" s="12">
        <v>33316</v>
      </c>
      <c r="C11" s="12">
        <v>32619</v>
      </c>
      <c r="D11" s="13">
        <f t="shared" si="0"/>
        <v>97.9079121142994</v>
      </c>
      <c r="E11" s="14">
        <v>27952</v>
      </c>
      <c r="F11" s="13">
        <f t="shared" si="1"/>
        <v>16.6964796794505</v>
      </c>
    </row>
    <row r="12" s="1" customFormat="1" ht="29" customHeight="1" spans="1:6">
      <c r="A12" s="11" t="s">
        <v>15</v>
      </c>
      <c r="B12" s="12">
        <v>20114</v>
      </c>
      <c r="C12" s="12">
        <v>17483</v>
      </c>
      <c r="D12" s="13">
        <f t="shared" si="0"/>
        <v>86.9195585164562</v>
      </c>
      <c r="E12" s="14">
        <v>14290</v>
      </c>
      <c r="F12" s="13">
        <f t="shared" si="1"/>
        <v>22.3442967109867</v>
      </c>
    </row>
    <row r="13" s="1" customFormat="1" ht="29" customHeight="1" spans="1:6">
      <c r="A13" s="11" t="s">
        <v>16</v>
      </c>
      <c r="B13" s="12">
        <v>6021</v>
      </c>
      <c r="C13" s="12">
        <v>3264</v>
      </c>
      <c r="D13" s="13">
        <f t="shared" si="0"/>
        <v>54.2102640757349</v>
      </c>
      <c r="E13" s="14">
        <v>2341</v>
      </c>
      <c r="F13" s="13">
        <f t="shared" si="1"/>
        <v>39.4275950448526</v>
      </c>
    </row>
    <row r="14" s="1" customFormat="1" ht="29" customHeight="1" spans="1:6">
      <c r="A14" s="11" t="s">
        <v>17</v>
      </c>
      <c r="B14" s="12">
        <v>14418</v>
      </c>
      <c r="C14" s="12">
        <v>9723</v>
      </c>
      <c r="D14" s="13">
        <f t="shared" si="0"/>
        <v>67.4365376612568</v>
      </c>
      <c r="E14" s="14">
        <v>6793</v>
      </c>
      <c r="F14" s="13">
        <f t="shared" si="1"/>
        <v>43.1326365376123</v>
      </c>
    </row>
    <row r="15" s="1" customFormat="1" ht="29" customHeight="1" spans="1:6">
      <c r="A15" s="11" t="s">
        <v>18</v>
      </c>
      <c r="B15" s="12">
        <v>77747</v>
      </c>
      <c r="C15" s="12">
        <v>63159</v>
      </c>
      <c r="D15" s="13">
        <f t="shared" si="0"/>
        <v>81.2365750446963</v>
      </c>
      <c r="E15" s="14">
        <v>48424</v>
      </c>
      <c r="F15" s="13">
        <f t="shared" si="1"/>
        <v>30.4291260531968</v>
      </c>
    </row>
    <row r="16" s="1" customFormat="1" ht="29" customHeight="1" spans="1:6">
      <c r="A16" s="11" t="s">
        <v>19</v>
      </c>
      <c r="B16" s="12">
        <v>13230</v>
      </c>
      <c r="C16" s="12">
        <v>8813</v>
      </c>
      <c r="D16" s="13">
        <f t="shared" si="0"/>
        <v>66.6137566137566</v>
      </c>
      <c r="E16" s="14">
        <v>6658</v>
      </c>
      <c r="F16" s="13">
        <f t="shared" si="1"/>
        <v>32.3670772003605</v>
      </c>
    </row>
    <row r="17" s="1" customFormat="1" ht="29" customHeight="1" spans="1:6">
      <c r="A17" s="11" t="s">
        <v>20</v>
      </c>
      <c r="B17" s="12">
        <v>2260</v>
      </c>
      <c r="C17" s="12">
        <v>1655</v>
      </c>
      <c r="D17" s="13">
        <f t="shared" si="0"/>
        <v>73.2300884955752</v>
      </c>
      <c r="E17" s="14">
        <v>1700</v>
      </c>
      <c r="F17" s="13">
        <f t="shared" si="1"/>
        <v>-2.64705882352942</v>
      </c>
    </row>
    <row r="18" s="1" customFormat="1" ht="29" customHeight="1" spans="1:6">
      <c r="A18" s="16" t="s">
        <v>21</v>
      </c>
      <c r="B18" s="12">
        <v>775</v>
      </c>
      <c r="C18" s="12">
        <v>677</v>
      </c>
      <c r="D18" s="13">
        <f t="shared" si="0"/>
        <v>87.3548387096774</v>
      </c>
      <c r="E18" s="14">
        <v>275</v>
      </c>
      <c r="F18" s="13">
        <f t="shared" si="1"/>
        <v>146.181818181818</v>
      </c>
    </row>
    <row r="19" s="1" customFormat="1" ht="29" customHeight="1" spans="1:6">
      <c r="A19" s="16" t="s">
        <v>22</v>
      </c>
      <c r="B19" s="12">
        <v>4428</v>
      </c>
      <c r="C19" s="12">
        <v>3799</v>
      </c>
      <c r="D19" s="13">
        <f t="shared" si="0"/>
        <v>85.7949412827462</v>
      </c>
      <c r="E19" s="14">
        <v>7614</v>
      </c>
      <c r="F19" s="13">
        <f t="shared" si="1"/>
        <v>-50.1050696086157</v>
      </c>
    </row>
    <row r="20" s="1" customFormat="1" ht="29" customHeight="1" spans="1:6">
      <c r="A20" s="11" t="s">
        <v>23</v>
      </c>
      <c r="B20" s="12">
        <v>16661</v>
      </c>
      <c r="C20" s="12">
        <v>12175</v>
      </c>
      <c r="D20" s="13">
        <f t="shared" si="0"/>
        <v>73.0748454474521</v>
      </c>
      <c r="E20" s="14">
        <v>10227</v>
      </c>
      <c r="F20" s="13">
        <f t="shared" si="1"/>
        <v>19.0476190476191</v>
      </c>
    </row>
    <row r="21" s="1" customFormat="1" ht="29" customHeight="1" spans="1:6">
      <c r="A21" s="11" t="s">
        <v>24</v>
      </c>
      <c r="B21" s="12">
        <v>918</v>
      </c>
      <c r="C21" s="12">
        <v>768</v>
      </c>
      <c r="D21" s="13">
        <f t="shared" si="0"/>
        <v>83.6601307189542</v>
      </c>
      <c r="E21" s="14">
        <v>454</v>
      </c>
      <c r="F21" s="13">
        <f t="shared" si="1"/>
        <v>69.1629955947137</v>
      </c>
    </row>
    <row r="22" s="1" customFormat="1" ht="29" customHeight="1" spans="1:7">
      <c r="A22" s="11" t="s">
        <v>25</v>
      </c>
      <c r="B22" s="12">
        <v>9349</v>
      </c>
      <c r="C22" s="12">
        <v>5305</v>
      </c>
      <c r="D22" s="13">
        <f t="shared" si="0"/>
        <v>56.7440367953792</v>
      </c>
      <c r="E22" s="14">
        <v>1684</v>
      </c>
      <c r="F22" s="13">
        <f t="shared" si="1"/>
        <v>215.023752969121</v>
      </c>
      <c r="G22" s="17"/>
    </row>
    <row r="23" s="1" customFormat="1" ht="29" customHeight="1" spans="1:6">
      <c r="A23" s="16" t="s">
        <v>26</v>
      </c>
      <c r="B23" s="12">
        <v>2944</v>
      </c>
      <c r="C23" s="12">
        <v>2944</v>
      </c>
      <c r="D23" s="13">
        <f t="shared" si="0"/>
        <v>100</v>
      </c>
      <c r="E23" s="14">
        <v>3211</v>
      </c>
      <c r="F23" s="13">
        <f t="shared" si="1"/>
        <v>-8.31516661476176</v>
      </c>
    </row>
    <row r="24" s="1" customFormat="1" ht="29" customHeight="1" spans="1:6">
      <c r="A24" s="16" t="s">
        <v>27</v>
      </c>
      <c r="B24" s="12">
        <v>20</v>
      </c>
      <c r="C24" s="12">
        <v>20</v>
      </c>
      <c r="D24" s="13"/>
      <c r="E24" s="14">
        <v>28</v>
      </c>
      <c r="F24" s="13">
        <f t="shared" si="1"/>
        <v>-28.5714285714286</v>
      </c>
    </row>
    <row r="25" s="1" customFormat="1" ht="29" customHeight="1" spans="1:6">
      <c r="A25" s="11" t="s">
        <v>28</v>
      </c>
      <c r="B25" s="12">
        <v>6696</v>
      </c>
      <c r="C25" s="12">
        <v>3192</v>
      </c>
      <c r="D25" s="13">
        <f>C25/B25*100</f>
        <v>47.6702508960573</v>
      </c>
      <c r="E25" s="14">
        <v>4152</v>
      </c>
      <c r="F25" s="13">
        <f t="shared" si="1"/>
        <v>-23.121387283237</v>
      </c>
    </row>
    <row r="26" s="1" customFormat="1" ht="40" customHeight="1" spans="1:6">
      <c r="A26" s="18" t="s">
        <v>29</v>
      </c>
      <c r="B26" s="19">
        <f>SUM(B5:B25)</f>
        <v>296847</v>
      </c>
      <c r="C26" s="19">
        <f>SUM(C5:C25)</f>
        <v>244125</v>
      </c>
      <c r="D26" s="20">
        <f>C26/B26*100</f>
        <v>82.2393354152139</v>
      </c>
      <c r="E26" s="19">
        <f>SUM(E5:E25)</f>
        <v>213467</v>
      </c>
      <c r="F26" s="20">
        <f t="shared" si="1"/>
        <v>14.3619388476908</v>
      </c>
    </row>
    <row r="27" s="1" customFormat="1" ht="18.15" customHeight="1" spans="2:2">
      <c r="B27" s="17"/>
    </row>
    <row r="28" s="1" customFormat="1" ht="18.15" customHeight="1"/>
    <row r="29" s="1" customFormat="1" ht="18.15" customHeight="1"/>
  </sheetData>
  <mergeCells count="7">
    <mergeCell ref="A1:F1"/>
    <mergeCell ref="A3:A4"/>
    <mergeCell ref="B3:B4"/>
    <mergeCell ref="C3:C4"/>
    <mergeCell ref="D3:D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糖依蓝</cp:lastModifiedBy>
  <dcterms:created xsi:type="dcterms:W3CDTF">2020-09-23T09:30:00Z</dcterms:created>
  <dcterms:modified xsi:type="dcterms:W3CDTF">2024-09-06T03:06:34Z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7DF68E89A3A8483494692A2F45E01EF0</vt:lpwstr>
  </property>
</Properties>
</file>